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35" sheetId="1" r:id="rId1"/>
    <sheet name="Р-Крестьянская 35(2019)" sheetId="2" r:id="rId2"/>
    <sheet name="Р-Крестьянская 35(2020)" sheetId="3" r:id="rId3"/>
    <sheet name="Р-Крестьянская 35(2021)" sheetId="4" r:id="rId4"/>
    <sheet name="Р-Крестьянская 35(2022)" sheetId="5" r:id="rId5"/>
    <sheet name="Р-Крестьянская 3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35'!#REF!,'Р-Крестьянская 35'!#REF!</definedName>
    <definedName name="Z_6E36EA37_049E_4FAE_B719_2847CD16F858_.wvu.Rows" localSheetId="0" hidden="1">'Р-Крестьянская 35'!$42:$45</definedName>
    <definedName name="Z_73C0D023_21BD_4441_8EFA_957546C15799_.wvu.Cols" localSheetId="0" hidden="1">'Р-Крестьянская 35'!#REF!,'Р-Крестьянская 35'!#REF!</definedName>
    <definedName name="Z_73C0D023_21BD_4441_8EFA_957546C15799_.wvu.Rows" localSheetId="0" hidden="1">'Р-Крестьянская 35'!$42:$45</definedName>
    <definedName name="_xlnm.Print_Area" localSheetId="0">'Р-Крестьянская 35'!$A$1:$K$60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21" i="5"/>
  <c r="F21" i="5"/>
  <c r="E21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/>
  <c r="G20" i="1"/>
  <c r="E20" i="1"/>
  <c r="F15" i="1" l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<sst xmlns="http://schemas.openxmlformats.org/spreadsheetml/2006/main" count="375" uniqueCount="98">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</sst>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2">
          <cell r="W162">
            <v>28788.073677276065</v>
          </cell>
          <cell r="X162">
            <v>5900.148733162061</v>
          </cell>
          <cell r="Y162">
            <v>89631.784499999994</v>
          </cell>
          <cell r="AA162">
            <v>26677</v>
          </cell>
          <cell r="AB162">
            <v>4532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4830.7</v>
          </cell>
          <cell r="AN162">
            <v>0</v>
          </cell>
          <cell r="AO162">
            <v>1133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Y162">
            <v>95625.515963496655</v>
          </cell>
          <cell r="BB162">
            <v>0</v>
          </cell>
          <cell r="BC162">
            <v>0</v>
          </cell>
          <cell r="CN162">
            <v>23479.306042629149</v>
          </cell>
          <cell r="CO162">
            <v>4812.2335553463026</v>
          </cell>
          <cell r="CP162">
            <v>25.482200000000002</v>
          </cell>
          <cell r="DB162">
            <v>0</v>
          </cell>
          <cell r="DG162">
            <v>20054.078076919912</v>
          </cell>
          <cell r="DU162">
            <v>38611.256314428785</v>
          </cell>
          <cell r="DV162">
            <v>8059.4491831348178</v>
          </cell>
          <cell r="DW162">
            <v>33671.935999999994</v>
          </cell>
          <cell r="EK162">
            <v>0</v>
          </cell>
          <cell r="EQ162">
            <v>34423.378222998923</v>
          </cell>
          <cell r="FB162">
            <v>105720.00163566248</v>
          </cell>
          <cell r="FC162">
            <v>21615.15752822323</v>
          </cell>
          <cell r="FD162">
            <v>327.27719999999999</v>
          </cell>
          <cell r="FL162">
            <v>0</v>
          </cell>
          <cell r="FS162">
            <v>33872.103731194038</v>
          </cell>
          <cell r="FX162">
            <v>71608.312141537288</v>
          </cell>
          <cell r="FY162">
            <v>14605.651591237778</v>
          </cell>
          <cell r="FZ162">
            <v>0</v>
          </cell>
          <cell r="GG162">
            <v>73.44</v>
          </cell>
          <cell r="GL162">
            <v>22554.297187000746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2">
          <cell r="W162">
            <v>134407.59788536784</v>
          </cell>
          <cell r="X162">
            <v>41221.490688662925</v>
          </cell>
          <cell r="Y162">
            <v>56537.008999999998</v>
          </cell>
          <cell r="AK162">
            <v>0</v>
          </cell>
          <cell r="AV162">
            <v>205800.18</v>
          </cell>
          <cell r="AY162">
            <v>571769.16626052069</v>
          </cell>
          <cell r="BM162">
            <v>32857</v>
          </cell>
          <cell r="BN162">
            <v>6489</v>
          </cell>
          <cell r="CN162">
            <v>26959.106103914703</v>
          </cell>
          <cell r="CO162">
            <v>8357.322892213555</v>
          </cell>
          <cell r="CP162">
            <v>264.12290000000002</v>
          </cell>
          <cell r="DB162">
            <v>0</v>
          </cell>
          <cell r="DG162">
            <v>38971.542662100932</v>
          </cell>
          <cell r="DU162">
            <v>24013.626454351444</v>
          </cell>
          <cell r="DV162">
            <v>7417.9063613637263</v>
          </cell>
          <cell r="DW162">
            <v>9416.0951999999997</v>
          </cell>
          <cell r="EL162">
            <v>0</v>
          </cell>
          <cell r="EQ162">
            <v>15352.070194556693</v>
          </cell>
          <cell r="FB162">
            <v>106922.66261323077</v>
          </cell>
          <cell r="FC162">
            <v>68150.879872463032</v>
          </cell>
          <cell r="FD162">
            <v>500.28960000000001</v>
          </cell>
          <cell r="FL162">
            <v>0</v>
          </cell>
          <cell r="FS162">
            <v>36797.972410028386</v>
          </cell>
          <cell r="FX162">
            <v>72378.515569808893</v>
          </cell>
          <cell r="FY162">
            <v>46095.766279822092</v>
          </cell>
          <cell r="FZ162">
            <v>0</v>
          </cell>
          <cell r="GG162">
            <v>10014.768</v>
          </cell>
          <cell r="GL162">
            <v>24977.991868183668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2">
          <cell r="W162">
            <v>60628.257483484129</v>
          </cell>
          <cell r="X162">
            <v>18034.493037079672</v>
          </cell>
          <cell r="Y162">
            <v>26079.6103</v>
          </cell>
          <cell r="AA162">
            <v>5768</v>
          </cell>
          <cell r="AB162">
            <v>0</v>
          </cell>
          <cell r="AC162">
            <v>0</v>
          </cell>
          <cell r="AD162">
            <v>2266</v>
          </cell>
          <cell r="AE162">
            <v>2266</v>
          </cell>
          <cell r="AF162">
            <v>0</v>
          </cell>
          <cell r="AG162">
            <v>0</v>
          </cell>
          <cell r="AH162">
            <v>0</v>
          </cell>
          <cell r="AI162">
            <v>54950.5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Y162">
            <v>296537.05724070698</v>
          </cell>
          <cell r="BM162">
            <v>0</v>
          </cell>
          <cell r="CN162">
            <v>24391.448299300559</v>
          </cell>
          <cell r="CO162">
            <v>7561.3489727831738</v>
          </cell>
          <cell r="CP162">
            <v>3.8933999999999997</v>
          </cell>
          <cell r="DB162">
            <v>0</v>
          </cell>
          <cell r="DF162">
            <v>22215.408388622829</v>
          </cell>
          <cell r="DU162">
            <v>25262.472674786528</v>
          </cell>
          <cell r="DV162">
            <v>6330.0714933882891</v>
          </cell>
          <cell r="DW162">
            <v>6637.9277000000002</v>
          </cell>
          <cell r="EK162">
            <v>0</v>
          </cell>
          <cell r="EP162">
            <v>14776.035694248041</v>
          </cell>
          <cell r="FB162">
            <v>104175.53200857925</v>
          </cell>
          <cell r="FC162">
            <v>28651.575240388589</v>
          </cell>
          <cell r="FD162">
            <v>770.35500000000002</v>
          </cell>
          <cell r="FE162">
            <v>0</v>
          </cell>
          <cell r="FL162">
            <v>0</v>
          </cell>
          <cell r="FS162">
            <v>34287.061119185892</v>
          </cell>
          <cell r="FX162">
            <v>71292.836115408805</v>
          </cell>
          <cell r="FY162">
            <v>19566.052227617292</v>
          </cell>
          <cell r="FZ162">
            <v>227.46</v>
          </cell>
          <cell r="GG162">
            <v>110219.16</v>
          </cell>
          <cell r="GL162">
            <v>23344.853481334896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2">
          <cell r="W162">
            <v>9074.9363888511671</v>
          </cell>
          <cell r="X162">
            <v>2210.1747361676339</v>
          </cell>
          <cell r="Y162">
            <v>5564.5441000000001</v>
          </cell>
          <cell r="AV162">
            <v>57474</v>
          </cell>
          <cell r="AY162">
            <v>35107.952974765547</v>
          </cell>
          <cell r="BM162">
            <v>4830.7</v>
          </cell>
          <cell r="BN162">
            <v>0</v>
          </cell>
          <cell r="BO162">
            <v>0</v>
          </cell>
          <cell r="BP162">
            <v>0</v>
          </cell>
          <cell r="CN162">
            <v>26374.538038652216</v>
          </cell>
          <cell r="CO162">
            <v>7350.7739476612824</v>
          </cell>
          <cell r="CP162">
            <v>762.76649999999995</v>
          </cell>
          <cell r="DB162">
            <v>0</v>
          </cell>
          <cell r="DG162">
            <v>23804.261804685069</v>
          </cell>
          <cell r="DL162">
            <v>0</v>
          </cell>
          <cell r="DP162">
            <v>2615.067</v>
          </cell>
          <cell r="DT162">
            <v>0</v>
          </cell>
          <cell r="DU162">
            <v>16220.112209880894</v>
          </cell>
          <cell r="DV162">
            <v>3768.0296822861346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7535.2186499999989</v>
          </cell>
          <cell r="EJ162">
            <v>0</v>
          </cell>
          <cell r="EP162">
            <v>6071.8616057961444</v>
          </cell>
          <cell r="EU162">
            <v>213099.25</v>
          </cell>
          <cell r="EW162">
            <v>1861.6778999999999</v>
          </cell>
          <cell r="EY162">
            <v>0</v>
          </cell>
          <cell r="FA162">
            <v>0</v>
          </cell>
          <cell r="FL162">
            <v>11602.5</v>
          </cell>
          <cell r="FS162">
            <v>0</v>
          </cell>
          <cell r="FV162">
            <v>148416.79999999999</v>
          </cell>
          <cell r="FZ162">
            <v>35.720400000000005</v>
          </cell>
          <cell r="GG162">
            <v>448.58939999999984</v>
          </cell>
          <cell r="GL16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2">
          <cell r="W162">
            <v>18196.492135231252</v>
          </cell>
          <cell r="X162">
            <v>4227.1304921447472</v>
          </cell>
          <cell r="Y162">
            <v>15063.008400000001</v>
          </cell>
          <cell r="AV162">
            <v>21012.00000002961</v>
          </cell>
          <cell r="AW162">
            <v>-43.208500000000001</v>
          </cell>
          <cell r="AY162">
            <v>17796.262912167378</v>
          </cell>
          <cell r="CQ162">
            <v>45313.864845678843</v>
          </cell>
          <cell r="CR162">
            <v>10994.784705016205</v>
          </cell>
          <cell r="CS162">
            <v>21593.747106226212</v>
          </cell>
          <cell r="DE162">
            <v>0</v>
          </cell>
          <cell r="DI162">
            <v>35627.227783159702</v>
          </cell>
          <cell r="DX162">
            <v>11188.068376282688</v>
          </cell>
          <cell r="DY162">
            <v>2608.0149140103663</v>
          </cell>
          <cell r="DZ162">
            <v>7332.389549999999</v>
          </cell>
          <cell r="ET162">
            <v>0</v>
          </cell>
          <cell r="EU162">
            <v>4102.31607829316</v>
          </cell>
          <cell r="EX162">
            <v>0</v>
          </cell>
          <cell r="EY162">
            <v>0</v>
          </cell>
          <cell r="EZ162">
            <v>0</v>
          </cell>
          <cell r="FB162">
            <v>0</v>
          </cell>
          <cell r="FQ162">
            <v>13755.384749999999</v>
          </cell>
          <cell r="FR162">
            <v>0</v>
          </cell>
          <cell r="GH162">
            <v>346028.95</v>
          </cell>
          <cell r="GK162">
            <v>1160.3327999999999</v>
          </cell>
          <cell r="GL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2">
          <cell r="CQ162">
            <v>12445.262329586398</v>
          </cell>
          <cell r="CR162">
            <v>3057.6951536087681</v>
          </cell>
          <cell r="CS162">
            <v>4224.8619989403896</v>
          </cell>
          <cell r="DI162">
            <v>9261.4112574009541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2">
          <cell r="W162">
            <v>6679.8450448910171</v>
          </cell>
          <cell r="X162">
            <v>1621.075795109979</v>
          </cell>
          <cell r="Y162">
            <v>6223.2909000000009</v>
          </cell>
          <cell r="AV162">
            <v>4120.0000000107029</v>
          </cell>
          <cell r="AW162">
            <v>0</v>
          </cell>
          <cell r="AX162">
            <v>6676.9273417872419</v>
          </cell>
          <cell r="CT162">
            <v>27096.078000000001</v>
          </cell>
          <cell r="ED162">
            <v>128645.00999999997</v>
          </cell>
          <cell r="EE162">
            <v>0</v>
          </cell>
          <cell r="EF162">
            <v>0</v>
          </cell>
          <cell r="EG162">
            <v>0</v>
          </cell>
          <cell r="FA162">
            <v>0</v>
          </cell>
          <cell r="FB162">
            <v>0</v>
          </cell>
          <cell r="FE162">
            <v>0</v>
          </cell>
          <cell r="FF162">
            <v>0</v>
          </cell>
          <cell r="FH162">
            <v>0</v>
          </cell>
          <cell r="FX162">
            <v>73344.598499999993</v>
          </cell>
          <cell r="FY162">
            <v>0</v>
          </cell>
          <cell r="GO162">
            <v>322239.71000000002</v>
          </cell>
          <cell r="GP162">
            <v>0</v>
          </cell>
          <cell r="GR162">
            <v>773.70930000000021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2148945.8199999998</v>
      </c>
      <c r="F9" s="17">
        <f t="shared" ref="F9:G9" si="0">SUM(F10:F14)</f>
        <v>2082558.84</v>
      </c>
      <c r="G9" s="17">
        <f t="shared" si="0"/>
        <v>387146.55000000005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1059393.04</v>
      </c>
      <c r="F10" s="18">
        <v>1004179.22</v>
      </c>
      <c r="G10" s="19">
        <v>220624.79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172767.9</v>
      </c>
      <c r="F12" s="18">
        <v>170652.2</v>
      </c>
      <c r="G12" s="19">
        <v>24868.2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339786.43</v>
      </c>
      <c r="F13" s="18">
        <v>336135.14</v>
      </c>
      <c r="G13" s="19">
        <v>48978.720000000001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576998.44999999995</v>
      </c>
      <c r="F14" s="18">
        <v>571592.28</v>
      </c>
      <c r="G14" s="19">
        <v>92674.84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1152287.08</v>
      </c>
      <c r="F15" s="17">
        <f t="shared" ref="F15:G15" si="1">SUM(F16:F19)</f>
        <v>1168692.72</v>
      </c>
      <c r="G15" s="17">
        <f t="shared" si="1"/>
        <v>139299.82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1131047.02</v>
      </c>
      <c r="F16" s="18">
        <v>1147597.1399999999</v>
      </c>
      <c r="G16" s="19">
        <v>136391.82</v>
      </c>
    </row>
    <row r="17" spans="1:13" ht="15.75" x14ac:dyDescent="0.25">
      <c r="A17" s="94" t="s">
        <v>44</v>
      </c>
      <c r="B17" s="94"/>
      <c r="C17" s="94"/>
      <c r="D17" s="94"/>
      <c r="E17" s="18">
        <v>2206.56</v>
      </c>
      <c r="F17" s="18">
        <v>2193.6</v>
      </c>
      <c r="G17" s="19">
        <v>298.58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19033.5</v>
      </c>
      <c r="F19" s="18">
        <v>18901.98</v>
      </c>
      <c r="G19" s="19">
        <v>2609.42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6320.16</v>
      </c>
      <c r="F20" s="36">
        <f t="shared" ref="F20:G20" si="2">F21</f>
        <v>6463.47</v>
      </c>
      <c r="G20" s="36">
        <f t="shared" si="2"/>
        <v>888.59</v>
      </c>
    </row>
    <row r="21" spans="1:13" ht="15.75" x14ac:dyDescent="0.25">
      <c r="A21" s="94" t="s">
        <v>15</v>
      </c>
      <c r="B21" s="94"/>
      <c r="C21" s="94"/>
      <c r="D21" s="94"/>
      <c r="E21" s="18">
        <v>6320.16</v>
      </c>
      <c r="F21" s="18">
        <v>6463.47</v>
      </c>
      <c r="G21" s="19">
        <v>888.59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5" t="s">
        <v>52</v>
      </c>
      <c r="B24" s="65"/>
      <c r="C24" s="65"/>
      <c r="D24" s="65"/>
      <c r="E24" s="65"/>
      <c r="F24" s="18">
        <v>482631.23830792774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252287.52287393477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3" t="s">
        <v>16</v>
      </c>
      <c r="B27" s="68"/>
      <c r="C27" s="68"/>
      <c r="D27" s="68"/>
      <c r="E27" s="69"/>
      <c r="F27" s="26">
        <f>'[1]УК ВР декабрь нар'!W162</f>
        <v>28788.073677276065</v>
      </c>
      <c r="M27" s="32"/>
    </row>
    <row r="28" spans="1:13" ht="15.75" hidden="1" x14ac:dyDescent="0.25">
      <c r="A28" s="73" t="s">
        <v>31</v>
      </c>
      <c r="B28" s="68"/>
      <c r="C28" s="68"/>
      <c r="D28" s="68"/>
      <c r="E28" s="69"/>
      <c r="F28" s="26">
        <f>'[1]УК ВР декабрь нар'!X162</f>
        <v>5900.148733162061</v>
      </c>
    </row>
    <row r="29" spans="1:13" ht="15.75" hidden="1" x14ac:dyDescent="0.25">
      <c r="A29" s="73" t="s">
        <v>18</v>
      </c>
      <c r="B29" s="68"/>
      <c r="C29" s="68"/>
      <c r="D29" s="68"/>
      <c r="E29" s="69"/>
      <c r="F29" s="26">
        <f>'[1]УК ВР декабрь нар'!Y162</f>
        <v>89631.784499999994</v>
      </c>
    </row>
    <row r="30" spans="1:13" ht="15.75" hidden="1" x14ac:dyDescent="0.25">
      <c r="A30" s="73" t="s">
        <v>19</v>
      </c>
      <c r="B30" s="68"/>
      <c r="C30" s="68"/>
      <c r="D30" s="68"/>
      <c r="E30" s="69"/>
      <c r="F30" s="26">
        <f>'[1]УК ВР декабрь нар'!AA162+'[1]УК ВР декабрь нар'!AB162+'[1]УК ВР декабрь нар'!AC162+'[1]УК ВР декабрь нар'!AD162+'[1]УК ВР декабрь нар'!AE162+'[1]УК ВР декабрь нар'!AF162+'[1]УК ВР декабрь нар'!AG162+'[1]УК ВР декабрь нар'!AH162+'[1]УК ВР декабрь нар'!AJ162+'[1]УК ВР декабрь нар'!AL162+'[1]УК ВР декабрь нар'!AN162+'[1]УК ВР декабрь нар'!AO162+'[1]УК ВР декабрь нар'!AP162+'[1]УК ВР декабрь нар'!AQ162+'[1]УК ВР декабрь нар'!AR162+'[1]УК ВР декабрь нар'!AT162</f>
        <v>32342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нар'!AY162</f>
        <v>95625.515963496655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SUM(F34:F38)+41655.52</f>
        <v>209623.33959545786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нар'!CN162+'[1]УК ВР декабрь нар'!DU162</f>
        <v>62090.562357057934</v>
      </c>
      <c r="M34" s="32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нар'!CO162+'[1]УК ВР декабрь нар'!DV162</f>
        <v>12871.68273848112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нар'!CP162+'[1]УК ВР декабрь нар'!DW162</f>
        <v>33697.418199999993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нар'!AI162+'[1]УК ВР декабрь нар'!AJ162+'[1]УК ВР декабрь нар'!AS162+'[1]УК ВР декабрь нар'!BC162+'[1]УК ВР декабрь нар'!DB162+'[1]УК ВР декабрь нар'!EK162+'[1]УК ВР декабрь нар'!AM162</f>
        <v>4830.7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нар'!DG162+'[1]УК ВР декабрь нар'!EQ162</f>
        <v>54477.456299918835</v>
      </c>
    </row>
    <row r="39" spans="1:13" ht="32.450000000000003" customHeight="1" x14ac:dyDescent="0.25">
      <c r="A39" s="67" t="s">
        <v>35</v>
      </c>
      <c r="B39" s="81"/>
      <c r="C39" s="81"/>
      <c r="D39" s="81"/>
      <c r="E39" s="82"/>
      <c r="F39" s="27">
        <f>SUM(F40:F48)+94336.79</f>
        <v>364713.03101485554</v>
      </c>
    </row>
    <row r="40" spans="1:13" ht="15.6" hidden="1" customHeight="1" x14ac:dyDescent="0.25">
      <c r="A40" s="74" t="s">
        <v>20</v>
      </c>
      <c r="B40" s="75"/>
      <c r="C40" s="75"/>
      <c r="D40" s="75"/>
      <c r="E40" s="76"/>
      <c r="F40" s="26">
        <f>'[1]УК ВР декабрь нар'!FB162+'[1]УК ВР декабрь нар'!FX162</f>
        <v>177328.31377719977</v>
      </c>
      <c r="M40" s="32"/>
    </row>
    <row r="41" spans="1:13" ht="15.75" hidden="1" x14ac:dyDescent="0.25">
      <c r="A41" s="73" t="s">
        <v>31</v>
      </c>
      <c r="B41" s="68"/>
      <c r="C41" s="68"/>
      <c r="D41" s="68"/>
      <c r="E41" s="68"/>
      <c r="F41" s="26">
        <f>'[1]УК ВР декабрь нар'!FC162+'[1]УК ВР декабрь нар'!FY162</f>
        <v>36220.80911946101</v>
      </c>
    </row>
    <row r="42" spans="1:13" ht="15.6" hidden="1" customHeight="1" x14ac:dyDescent="0.25">
      <c r="A42" s="80" t="s">
        <v>21</v>
      </c>
      <c r="B42" s="80"/>
      <c r="C42" s="80"/>
      <c r="D42" s="80"/>
      <c r="E42" s="73"/>
      <c r="F42" s="26"/>
    </row>
    <row r="43" spans="1:13" ht="15.6" hidden="1" customHeight="1" x14ac:dyDescent="0.25">
      <c r="A43" s="73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3"/>
      <c r="F44" s="26"/>
    </row>
    <row r="45" spans="1:13" ht="15.6" hidden="1" customHeight="1" x14ac:dyDescent="0.25">
      <c r="A45" s="73" t="s">
        <v>17</v>
      </c>
      <c r="B45" s="68"/>
      <c r="C45" s="68"/>
      <c r="D45" s="68"/>
      <c r="E45" s="68"/>
      <c r="F45" s="26"/>
    </row>
    <row r="46" spans="1:13" ht="15.75" hidden="1" x14ac:dyDescent="0.25">
      <c r="A46" s="80" t="s">
        <v>18</v>
      </c>
      <c r="B46" s="80"/>
      <c r="C46" s="80"/>
      <c r="D46" s="80"/>
      <c r="E46" s="73"/>
      <c r="F46" s="26">
        <f>'[1]УК ВР декабрь нар'!FD162+'[1]УК ВР декабрь нар'!FZ162</f>
        <v>327.27719999999999</v>
      </c>
    </row>
    <row r="47" spans="1:13" ht="15.75" hidden="1" x14ac:dyDescent="0.25">
      <c r="A47" s="73" t="s">
        <v>19</v>
      </c>
      <c r="B47" s="68"/>
      <c r="C47" s="68"/>
      <c r="D47" s="68"/>
      <c r="E47" s="68"/>
      <c r="F47" s="26">
        <f>'[1]УК ВР декабрь нар'!GG162+'[1]УК ВР декабрь нар'!FL162+'[1]УК ВР декабрь нар'!BB162+'[1]УК ВР декабрь нар'!AK162</f>
        <v>73.44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нар'!FS162+'[1]УК ВР декабрь нар'!GL162</f>
        <v>56426.400918194784</v>
      </c>
    </row>
    <row r="49" spans="1:12" ht="15.6" hidden="1" customHeight="1" x14ac:dyDescent="0.25">
      <c r="A49" s="67" t="s">
        <v>37</v>
      </c>
      <c r="B49" s="68"/>
      <c r="C49" s="68"/>
      <c r="D49" s="68"/>
      <c r="E49" s="69"/>
      <c r="F49" s="33"/>
    </row>
    <row r="50" spans="1:12" ht="15.6" customHeight="1" x14ac:dyDescent="0.25">
      <c r="A50" s="70" t="s">
        <v>47</v>
      </c>
      <c r="B50" s="71"/>
      <c r="C50" s="71"/>
      <c r="D50" s="71"/>
      <c r="E50" s="72"/>
      <c r="F50" s="27">
        <f>F25+F32+F39+F49</f>
        <v>826623.89348424808</v>
      </c>
    </row>
    <row r="51" spans="1:12" ht="15.75" x14ac:dyDescent="0.25">
      <c r="A51" s="34" t="s">
        <v>48</v>
      </c>
      <c r="B51" s="31"/>
      <c r="C51" s="31"/>
      <c r="D51" s="31"/>
      <c r="E51" s="31"/>
      <c r="F51" s="27">
        <f>F52+F53+F54</f>
        <v>191970.18</v>
      </c>
    </row>
    <row r="52" spans="1:12" ht="15.75" x14ac:dyDescent="0.25">
      <c r="A52" s="73" t="s">
        <v>23</v>
      </c>
      <c r="B52" s="68"/>
      <c r="C52" s="68"/>
      <c r="D52" s="68"/>
      <c r="E52" s="68"/>
      <c r="F52" s="26">
        <v>76358.27</v>
      </c>
    </row>
    <row r="53" spans="1:12" ht="18" customHeight="1" x14ac:dyDescent="0.25">
      <c r="A53" s="73" t="s">
        <v>24</v>
      </c>
      <c r="B53" s="68"/>
      <c r="C53" s="68"/>
      <c r="D53" s="68"/>
      <c r="E53" s="68"/>
      <c r="F53" s="26">
        <v>115611.91</v>
      </c>
    </row>
    <row r="54" spans="1:12" ht="15.75" hidden="1" x14ac:dyDescent="0.25">
      <c r="A54" s="74" t="s">
        <v>25</v>
      </c>
      <c r="B54" s="75"/>
      <c r="C54" s="75"/>
      <c r="D54" s="75"/>
      <c r="E54" s="76"/>
      <c r="F54" s="26">
        <v>0</v>
      </c>
      <c r="L54" s="20"/>
    </row>
    <row r="55" spans="1:12" ht="15.75" x14ac:dyDescent="0.25">
      <c r="A55" s="64" t="s">
        <v>49</v>
      </c>
      <c r="B55" s="64"/>
      <c r="C55" s="64"/>
      <c r="D55" s="64"/>
      <c r="E55" s="64"/>
      <c r="F55" s="27">
        <f>F50+F51</f>
        <v>1018594.073484248</v>
      </c>
    </row>
    <row r="56" spans="1:12" ht="15.75" x14ac:dyDescent="0.25">
      <c r="A56" s="65" t="s">
        <v>26</v>
      </c>
      <c r="B56" s="65"/>
      <c r="C56" s="65"/>
      <c r="D56" s="65"/>
      <c r="E56" s="65"/>
      <c r="F56" s="28">
        <f>E16</f>
        <v>1131047.02</v>
      </c>
      <c r="H56" s="29"/>
    </row>
    <row r="57" spans="1:12" ht="15.75" x14ac:dyDescent="0.25">
      <c r="A57" s="65" t="s">
        <v>27</v>
      </c>
      <c r="B57" s="65"/>
      <c r="C57" s="65"/>
      <c r="D57" s="65"/>
      <c r="E57" s="65"/>
      <c r="F57" s="27">
        <f>F16</f>
        <v>1147597.1399999999</v>
      </c>
      <c r="H57" s="29"/>
    </row>
    <row r="58" spans="1:12" ht="15.75" x14ac:dyDescent="0.25">
      <c r="A58" s="66" t="s">
        <v>28</v>
      </c>
      <c r="B58" s="66"/>
      <c r="C58" s="66"/>
      <c r="D58" s="66"/>
      <c r="E58" s="66"/>
      <c r="F58" s="27">
        <f>F24+F56-F55</f>
        <v>595084.18482367974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35'!A2:G2</f>
        <v>перед собственниками дома по адресу: ул. Р-Крестьянская 35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35'!G8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2348516.94</v>
      </c>
      <c r="F9" s="17">
        <f t="shared" ref="F9:G9" si="0">SUM(F10:F15)</f>
        <v>2306846.21</v>
      </c>
      <c r="G9" s="17">
        <f t="shared" si="0"/>
        <v>428817.27999999997</v>
      </c>
    </row>
    <row r="10" spans="1:7" ht="15.75" x14ac:dyDescent="0.25">
      <c r="A10" s="101" t="s">
        <v>9</v>
      </c>
      <c r="B10" s="102"/>
      <c r="C10" s="102"/>
      <c r="D10" s="103"/>
      <c r="E10" s="18">
        <v>1033900.89</v>
      </c>
      <c r="F10" s="18">
        <v>1037932.57</v>
      </c>
      <c r="G10" s="19">
        <v>216593.11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182459.32</v>
      </c>
      <c r="F12" s="18">
        <v>180332.51</v>
      </c>
      <c r="G12" s="19">
        <v>26995.01</v>
      </c>
    </row>
    <row r="13" spans="1:7" ht="15.75" x14ac:dyDescent="0.25">
      <c r="A13" s="101" t="s">
        <v>12</v>
      </c>
      <c r="B13" s="102"/>
      <c r="C13" s="102"/>
      <c r="D13" s="103"/>
      <c r="E13" s="18">
        <v>357897.18</v>
      </c>
      <c r="F13" s="18">
        <v>350771.9</v>
      </c>
      <c r="G13" s="19">
        <v>56104</v>
      </c>
    </row>
    <row r="14" spans="1:7" ht="15.75" x14ac:dyDescent="0.25">
      <c r="A14" s="94" t="s">
        <v>13</v>
      </c>
      <c r="B14" s="94"/>
      <c r="C14" s="94"/>
      <c r="D14" s="94"/>
      <c r="E14" s="18">
        <v>580737.12</v>
      </c>
      <c r="F14" s="18">
        <v>570223.65</v>
      </c>
      <c r="G14" s="19">
        <v>103188.31</v>
      </c>
    </row>
    <row r="15" spans="1:7" ht="15.75" x14ac:dyDescent="0.25">
      <c r="A15" s="101" t="s">
        <v>68</v>
      </c>
      <c r="B15" s="102"/>
      <c r="C15" s="102"/>
      <c r="D15" s="103"/>
      <c r="E15" s="18">
        <v>193522.43</v>
      </c>
      <c r="F15" s="18">
        <v>167585.57999999999</v>
      </c>
      <c r="G15" s="19">
        <v>25936.85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1658330.7</v>
      </c>
      <c r="F16" s="17">
        <f>SUM(F17:F20)</f>
        <v>1680725.2</v>
      </c>
      <c r="G16" s="17">
        <f>SUM(G17:G20)</f>
        <v>138879.18</v>
      </c>
    </row>
    <row r="17" spans="1:12" ht="15.75" x14ac:dyDescent="0.25">
      <c r="A17" s="116" t="s">
        <v>43</v>
      </c>
      <c r="B17" s="117"/>
      <c r="C17" s="117"/>
      <c r="D17" s="118"/>
      <c r="E17" s="18">
        <v>1636538.88</v>
      </c>
      <c r="F17" s="18">
        <v>1659281.79</v>
      </c>
      <c r="G17" s="19">
        <v>135622.76999999999</v>
      </c>
    </row>
    <row r="18" spans="1:12" ht="15.75" x14ac:dyDescent="0.25">
      <c r="A18" s="94" t="s">
        <v>55</v>
      </c>
      <c r="B18" s="94"/>
      <c r="C18" s="94"/>
      <c r="D18" s="94"/>
      <c r="E18" s="18">
        <v>2206.59</v>
      </c>
      <c r="F18" s="18">
        <v>2177.9499999999998</v>
      </c>
      <c r="G18" s="19">
        <v>327.22000000000003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19585.23</v>
      </c>
      <c r="F20" s="18">
        <v>19265.46</v>
      </c>
      <c r="G20" s="19">
        <v>2929.19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3686.76</v>
      </c>
      <c r="F21" s="17">
        <f>SUM(F22)</f>
        <v>4346.87</v>
      </c>
      <c r="G21" s="17">
        <f>SUM(G22)</f>
        <v>228.48</v>
      </c>
    </row>
    <row r="22" spans="1:12" ht="15.75" x14ac:dyDescent="0.25">
      <c r="A22" s="94" t="s">
        <v>15</v>
      </c>
      <c r="B22" s="94"/>
      <c r="C22" s="94"/>
      <c r="D22" s="94"/>
      <c r="E22" s="18">
        <v>3686.76</v>
      </c>
      <c r="F22" s="18">
        <v>4346.87</v>
      </c>
      <c r="G22" s="19">
        <v>228.48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5" t="s">
        <v>59</v>
      </c>
      <c r="B25" s="65"/>
      <c r="C25" s="65"/>
      <c r="D25" s="65"/>
      <c r="E25" s="65"/>
      <c r="F25" s="40">
        <f>'Р-Крестьянская 35'!F58</f>
        <v>595084.18482367974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1016224.4438345514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'[2]УК ВР декабрь нар'!W162</f>
        <v>134407.59788536784</v>
      </c>
      <c r="L28" s="32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'[2]УК ВР декабрь нар'!X162</f>
        <v>41221.490688662925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'[2]УК ВР декабрь нар'!Y162</f>
        <v>56537.008999999998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'[2]УК ВР декабрь нар'!AV162+'[2]УК ВР декабрь нар'!BN162</f>
        <v>212289.18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нар'!AY162</f>
        <v>571769.16626052069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SUM(F35:F39)+37712.26</f>
        <v>201321.05276850105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нар'!CN162+'[2]УК ВР декабрь нар'!DU162</f>
        <v>50972.732558266143</v>
      </c>
      <c r="L35" s="32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нар'!CO162+'[2]УК ВР декабрь нар'!DV162</f>
        <v>15775.229253577281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нар'!CP162+'[2]УК ВР декабрь нар'!DW162</f>
        <v>9680.2181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нар'!BM162+'[2]УК ВР декабрь нар'!DB162+'[2]УК ВР декабрь нар'!EL162</f>
        <v>32857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нар'!DG162+'[2]УК ВР декабрь нар'!EQ162</f>
        <v>54323.612856657623</v>
      </c>
    </row>
    <row r="40" spans="1:12" ht="15.75" x14ac:dyDescent="0.25">
      <c r="A40" s="67" t="s">
        <v>35</v>
      </c>
      <c r="B40" s="81"/>
      <c r="C40" s="81"/>
      <c r="D40" s="81"/>
      <c r="E40" s="82"/>
      <c r="F40" s="27">
        <f>SUM(F41:F49)</f>
        <v>365838.84621353686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'[2]УК ВР декабрь нар'!FB162+'[2]УК ВР декабрь нар'!FX162</f>
        <v>179301.17818303965</v>
      </c>
      <c r="L41" s="32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'[2]УК ВР декабрь нар'!FC162+'[2]УК ВР декабрь нар'!FY162</f>
        <v>114246.64615228513</v>
      </c>
    </row>
    <row r="43" spans="1:12" ht="15.6" hidden="1" customHeight="1" x14ac:dyDescent="0.25">
      <c r="A43" s="80" t="s">
        <v>21</v>
      </c>
      <c r="B43" s="80"/>
      <c r="C43" s="80"/>
      <c r="D43" s="80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3"/>
      <c r="F47" s="26">
        <f>'[2]УК ВР декабрь нар'!FD162+'[2]УК ВР декабрь нар'!FZ162</f>
        <v>500.28960000000001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'[2]УК ВР декабрь нар'!GG162+'[2]УК ВР декабрь нар'!FL162+'[2]УК ВР декабрь нар'!AK162</f>
        <v>10014.768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нар'!FS162+'[2]УК ВР декабрь нар'!GL162</f>
        <v>61775.96427821205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3"/>
    </row>
    <row r="51" spans="1:15" ht="15.75" x14ac:dyDescent="0.25">
      <c r="A51" s="70" t="s">
        <v>65</v>
      </c>
      <c r="B51" s="71"/>
      <c r="C51" s="71"/>
      <c r="D51" s="71"/>
      <c r="E51" s="72"/>
      <c r="F51" s="27">
        <f>F26+F33+F40+F50</f>
        <v>1583384.3428165892</v>
      </c>
      <c r="K51" s="20"/>
    </row>
    <row r="52" spans="1:15" ht="15.75" x14ac:dyDescent="0.25">
      <c r="A52" s="34" t="s">
        <v>66</v>
      </c>
      <c r="B52" s="37"/>
      <c r="C52" s="37"/>
      <c r="D52" s="37"/>
      <c r="E52" s="37"/>
      <c r="F52" s="27">
        <f>F53+F54+F55</f>
        <v>211448.4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84954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126494.39999999999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64" t="s">
        <v>67</v>
      </c>
      <c r="B56" s="64"/>
      <c r="C56" s="64"/>
      <c r="D56" s="64"/>
      <c r="E56" s="64"/>
      <c r="F56" s="27">
        <f>F51+F52</f>
        <v>1794832.7428165891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1636538.88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1659281.79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436790.32200709055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O27" sqref="O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35'!A2:G2</f>
        <v>перед собственниками дома по адресу: ул. Р-Крестьянская 35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35'!G8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1954040.15</v>
      </c>
      <c r="F9" s="17">
        <f t="shared" ref="F9:G9" si="0">SUM(F10:F15)</f>
        <v>2122256</v>
      </c>
      <c r="G9" s="17">
        <f t="shared" si="0"/>
        <v>260601.43</v>
      </c>
    </row>
    <row r="10" spans="1:7" ht="15.75" x14ac:dyDescent="0.25">
      <c r="A10" s="101" t="s">
        <v>9</v>
      </c>
      <c r="B10" s="102"/>
      <c r="C10" s="102"/>
      <c r="D10" s="103"/>
      <c r="E10" s="18">
        <v>738020.74</v>
      </c>
      <c r="F10" s="18">
        <v>905801.54</v>
      </c>
      <c r="G10" s="19">
        <v>48812.31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164802.43</v>
      </c>
      <c r="F12" s="18">
        <v>169367.42</v>
      </c>
      <c r="G12" s="19">
        <v>22430.02</v>
      </c>
    </row>
    <row r="13" spans="1:7" ht="15.75" x14ac:dyDescent="0.25">
      <c r="A13" s="101" t="s">
        <v>12</v>
      </c>
      <c r="B13" s="102"/>
      <c r="C13" s="102"/>
      <c r="D13" s="103"/>
      <c r="E13" s="18">
        <v>327709.86</v>
      </c>
      <c r="F13" s="18">
        <v>333994.01</v>
      </c>
      <c r="G13" s="19">
        <v>49819.85</v>
      </c>
    </row>
    <row r="14" spans="1:7" ht="15.75" x14ac:dyDescent="0.25">
      <c r="A14" s="94" t="s">
        <v>13</v>
      </c>
      <c r="B14" s="94"/>
      <c r="C14" s="94"/>
      <c r="D14" s="94"/>
      <c r="E14" s="18">
        <v>539191.77</v>
      </c>
      <c r="F14" s="18">
        <v>529600.9</v>
      </c>
      <c r="G14" s="19">
        <v>112779.18</v>
      </c>
    </row>
    <row r="15" spans="1:7" ht="15.75" x14ac:dyDescent="0.25">
      <c r="A15" s="101" t="s">
        <v>68</v>
      </c>
      <c r="B15" s="102"/>
      <c r="C15" s="102"/>
      <c r="D15" s="103"/>
      <c r="E15" s="18">
        <v>184315.35</v>
      </c>
      <c r="F15" s="18">
        <v>183492.13</v>
      </c>
      <c r="G15" s="19">
        <v>26760.07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1162404.19</v>
      </c>
      <c r="F16" s="17">
        <f>SUM(F17:F20)</f>
        <v>1170436.9099999999</v>
      </c>
      <c r="G16" s="17">
        <f>SUM(G17:G20)</f>
        <v>138845.86000000002</v>
      </c>
    </row>
    <row r="17" spans="1:12" ht="24" customHeight="1" x14ac:dyDescent="0.25">
      <c r="A17" s="116" t="s">
        <v>43</v>
      </c>
      <c r="B17" s="117"/>
      <c r="C17" s="117"/>
      <c r="D17" s="118"/>
      <c r="E17" s="18">
        <v>1139785.3500000001</v>
      </c>
      <c r="F17" s="18">
        <v>1148287.25</v>
      </c>
      <c r="G17" s="19">
        <v>135120.26999999999</v>
      </c>
    </row>
    <row r="18" spans="1:12" ht="15.75" x14ac:dyDescent="0.25">
      <c r="A18" s="94" t="s">
        <v>55</v>
      </c>
      <c r="B18" s="94"/>
      <c r="C18" s="94"/>
      <c r="D18" s="94"/>
      <c r="E18" s="18">
        <v>2206.6799999999998</v>
      </c>
      <c r="F18" s="18">
        <v>2172.23</v>
      </c>
      <c r="G18" s="19">
        <v>361.67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20412.16</v>
      </c>
      <c r="F20" s="18">
        <v>19977.43</v>
      </c>
      <c r="G20" s="19">
        <v>3363.92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109.02</v>
      </c>
      <c r="G21" s="17">
        <f>SUM(G22)</f>
        <v>119.46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109.02</v>
      </c>
      <c r="G22" s="19">
        <v>119.46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71</v>
      </c>
      <c r="B25" s="65"/>
      <c r="C25" s="65"/>
      <c r="D25" s="65"/>
      <c r="E25" s="65"/>
      <c r="F25" s="40">
        <f>'Р-Крестьянская 35(2019)'!F59</f>
        <v>436790.32200709055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411579.41806127079</v>
      </c>
    </row>
    <row r="27" spans="1:12" ht="64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'[3]УК ВР декабрь нар'!W162</f>
        <v>60628.257483484129</v>
      </c>
      <c r="L28" s="32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'[3]УК ВР декабрь нар'!X162</f>
        <v>18034.493037079672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'[3]УК ВР декабрь нар'!Y162</f>
        <v>26079.6103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'[3]УК ВР декабрь нар'!AA162+'[3]УК ВР декабрь нар'!AB162+'[3]УК ВР декабрь нар'!AC162+'[3]УК ВР декабрь нар'!AD162+'[3]УК ВР декабрь нар'!AE162+'[3]УК ВР декабрь нар'!AF162+'[3]УК ВР декабрь нар'!AG162+'[3]УК ВР декабрь нар'!AH162+'[3]УК ВР декабрь нар'!AJ162+'[3]УК ВР декабрь нар'!AL162+'[3]УК ВР декабрь нар'!AN162+'[3]УК ВР декабрь нар'!AO162+'[3]УК ВР декабрь нар'!AP162+'[3]УК ВР декабрь нар'!AQ162+'[3]УК ВР декабрь нар'!AR162+'[3]УК ВР декабрь нар'!AT162</f>
        <v>10300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нар'!AY162</f>
        <v>296537.05724070698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SUM(F35:F39)+57273.57</f>
        <v>219402.67662312943</v>
      </c>
    </row>
    <row r="34" spans="1:12" ht="79.15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нар'!CN162+'[3]УК ВР декабрь нар'!DU162</f>
        <v>49653.920974087087</v>
      </c>
      <c r="L35" s="32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нар'!CO162+'[3]УК ВР декабрь нар'!DV162</f>
        <v>13891.420466171463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нар'!CP162+'[3]УК ВР декабрь нар'!DW162</f>
        <v>6641.8211000000001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нар'!AI162+'[3]УК ВР декабрь нар'!AJ162+'[3]УК ВР декабрь нар'!AS162+'[3]УК ВР декабрь нар'!BM162+'[3]УК ВР декабрь нар'!DB162+'[3]УК ВР декабрь нар'!EK162+'[3]УК ВР декабрь нар'!AM162</f>
        <v>54950.5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нар'!DF162+'[3]УК ВР декабрь нар'!EP162</f>
        <v>36991.444082870868</v>
      </c>
    </row>
    <row r="40" spans="1:12" ht="62.45" customHeight="1" x14ac:dyDescent="0.25">
      <c r="A40" s="67" t="s">
        <v>74</v>
      </c>
      <c r="B40" s="81"/>
      <c r="C40" s="81"/>
      <c r="D40" s="81"/>
      <c r="E40" s="82"/>
      <c r="F40" s="27">
        <f>SUM(F41:F49)</f>
        <v>392534.88519251469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'[3]УК ВР декабрь нар'!FB162+'[3]УК ВР декабрь нар'!FX162</f>
        <v>175468.36812398804</v>
      </c>
      <c r="L41" s="32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'[3]УК ВР декабрь нар'!FC162+'[3]УК ВР декабрь нар'!FY162</f>
        <v>48217.627468005885</v>
      </c>
    </row>
    <row r="43" spans="1:12" ht="15.6" hidden="1" customHeight="1" x14ac:dyDescent="0.25">
      <c r="A43" s="80" t="s">
        <v>21</v>
      </c>
      <c r="B43" s="80"/>
      <c r="C43" s="80"/>
      <c r="D43" s="80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3"/>
      <c r="F47" s="26">
        <f>'[3]УК ВР декабрь нар'!FD162+'[3]УК ВР декабрь нар'!FZ162</f>
        <v>997.81500000000005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'[3]УК ВР декабрь нар'!GG162+'[3]УК ВР декабрь нар'!FL162+'[3]УК ВР декабрь нар'!FE162+'[3]УК ВР декабрь нар'!AK162</f>
        <v>110219.16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нар'!FS162+'[3]УК ВР декабрь нар'!GL162</f>
        <v>57631.914600520788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3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7">
        <f>F26+F33+F40+F50</f>
        <v>1023516.979876915</v>
      </c>
      <c r="K51" s="20"/>
    </row>
    <row r="52" spans="1:15" ht="15.75" x14ac:dyDescent="0.25">
      <c r="A52" s="34" t="s">
        <v>66</v>
      </c>
      <c r="B52" s="41"/>
      <c r="C52" s="41"/>
      <c r="D52" s="41"/>
      <c r="E52" s="41"/>
      <c r="F52" s="27">
        <f>F53+F54+F55</f>
        <v>200217.96999999997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78304.789999999994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121913.18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64" t="s">
        <v>67</v>
      </c>
      <c r="B56" s="64"/>
      <c r="C56" s="64"/>
      <c r="D56" s="64"/>
      <c r="E56" s="64"/>
      <c r="F56" s="27">
        <f>F51+F52</f>
        <v>1223734.949876915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1139785.3500000001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1148287.25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352840.72213017568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35'!A2:G2</f>
        <v>перед собственниками дома по адресу: ул. Р-Крестьянская 35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35'!G8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704781.65</v>
      </c>
      <c r="F9" s="17">
        <f t="shared" ref="F9:G9" si="0">SUM(F10:F15)</f>
        <v>795564.84</v>
      </c>
      <c r="G9" s="17">
        <f t="shared" si="0"/>
        <v>169818.24000000002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36195.769999999997</v>
      </c>
      <c r="G10" s="19">
        <v>12616.54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-3569.77</v>
      </c>
      <c r="F12" s="18">
        <v>9597.66</v>
      </c>
      <c r="G12" s="19">
        <v>9262.59</v>
      </c>
    </row>
    <row r="13" spans="1:7" ht="15.75" x14ac:dyDescent="0.25">
      <c r="A13" s="101" t="s">
        <v>12</v>
      </c>
      <c r="B13" s="102"/>
      <c r="C13" s="102"/>
      <c r="D13" s="103"/>
      <c r="E13" s="18">
        <v>-6546.42</v>
      </c>
      <c r="F13" s="18">
        <v>23162.14</v>
      </c>
      <c r="G13" s="19">
        <v>20111.29</v>
      </c>
    </row>
    <row r="14" spans="1:7" ht="15.75" x14ac:dyDescent="0.25">
      <c r="A14" s="94" t="s">
        <v>13</v>
      </c>
      <c r="B14" s="94"/>
      <c r="C14" s="94"/>
      <c r="D14" s="94"/>
      <c r="E14" s="18">
        <v>615478.34</v>
      </c>
      <c r="F14" s="18">
        <v>608319.37</v>
      </c>
      <c r="G14" s="19">
        <v>119938.15</v>
      </c>
    </row>
    <row r="15" spans="1:7" ht="15.75" x14ac:dyDescent="0.25">
      <c r="A15" s="101" t="s">
        <v>68</v>
      </c>
      <c r="B15" s="102"/>
      <c r="C15" s="102"/>
      <c r="D15" s="103"/>
      <c r="E15" s="18">
        <v>99419.5</v>
      </c>
      <c r="F15" s="18">
        <v>118289.9</v>
      </c>
      <c r="G15" s="19">
        <v>7889.67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1132346.04</v>
      </c>
      <c r="F16" s="17">
        <f t="shared" ref="F16:G16" si="1">SUM(F17:F20)</f>
        <v>1123558.69</v>
      </c>
      <c r="G16" s="17">
        <f t="shared" si="1"/>
        <v>224054.51</v>
      </c>
    </row>
    <row r="17" spans="1:12" ht="38.450000000000003" customHeight="1" x14ac:dyDescent="0.25">
      <c r="A17" s="119" t="s">
        <v>78</v>
      </c>
      <c r="B17" s="120"/>
      <c r="C17" s="120"/>
      <c r="D17" s="121"/>
      <c r="E17" s="18">
        <v>1104312.22</v>
      </c>
      <c r="F17" s="18">
        <v>1096312.92</v>
      </c>
      <c r="G17" s="19">
        <v>219540.87000000002</v>
      </c>
    </row>
    <row r="18" spans="1:12" ht="15.75" x14ac:dyDescent="0.25">
      <c r="A18" s="94" t="s">
        <v>55</v>
      </c>
      <c r="B18" s="94"/>
      <c r="C18" s="94"/>
      <c r="D18" s="94"/>
      <c r="E18" s="18">
        <v>2143.7199999999998</v>
      </c>
      <c r="F18" s="18">
        <v>2144.59</v>
      </c>
      <c r="G18" s="19">
        <v>360.8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25890.1</v>
      </c>
      <c r="F20" s="18">
        <v>25101.18</v>
      </c>
      <c r="G20" s="19">
        <v>4152.84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77</v>
      </c>
      <c r="B25" s="65"/>
      <c r="C25" s="65"/>
      <c r="D25" s="65"/>
      <c r="E25" s="65"/>
      <c r="F25" s="40">
        <f>'Р-Крестьянская 35(2020)'!F59</f>
        <v>352840.72213017568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121797.52684978434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3" t="s">
        <v>16</v>
      </c>
      <c r="B28" s="68"/>
      <c r="C28" s="68"/>
      <c r="D28" s="68"/>
      <c r="E28" s="69"/>
      <c r="F28" s="26">
        <f>'[4]УК ВР декабрь нар'!W162</f>
        <v>9074.9363888511671</v>
      </c>
      <c r="L28" s="32"/>
    </row>
    <row r="29" spans="1:12" ht="15.75" hidden="1" x14ac:dyDescent="0.25">
      <c r="A29" s="73" t="s">
        <v>31</v>
      </c>
      <c r="B29" s="68"/>
      <c r="C29" s="68"/>
      <c r="D29" s="68"/>
      <c r="E29" s="69"/>
      <c r="F29" s="26">
        <f>'[4]УК ВР декабрь нар'!X162</f>
        <v>2210.1747361676339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6">
        <f>'[4]УК ВР декабрь нар'!Y162+'[4]УК ВР декабрь нар'!DX162</f>
        <v>5564.5441000000001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6">
        <f>'[4]УК ВР декабрь нар'!AV162+'[4]УК ВР декабрь нар'!BM162+'[4]УК ВР декабрь нар'!BN162+'[4]УК ВР декабрь нар'!BO162+'[4]УК ВР декабрь нар'!BP162+'[4]УК ВР декабрь нар'!EG162+'[4]УК ВР декабрь нар'!EH162+'[4]УК ВР декабрь нар'!EI162+'[4]УК ВР декабрь нар'!EJ162</f>
        <v>69839.918649999992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нар'!AY162</f>
        <v>35107.952974765547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SUM(F35:F39)+104116.97</f>
        <v>191084.38078896175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нар'!CN162+'[4]УК ВР декабрь нар'!DU162</f>
        <v>42594.650248533108</v>
      </c>
      <c r="L35" s="32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нар'!CO162+'[4]УК ВР декабрь нар'!DV162</f>
        <v>11118.803629947417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нар'!CP162+'[4]УК ВР декабрь нар'!DL162+'[4]УК ВР декабрь нар'!DP162+'[4]УК ВР декабрь нар'!DT162</f>
        <v>3377.8334999999997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нар'!DB162+'[4]УК ВР декабрь нар'!DY162+'[4]УК ВР декабрь нар'!DZ162+'[4]УК ВР декабрь нар'!EA162+'[4]УК ВР декабрь нар'!EB162+'[4]УК ВР декабрь нар'!EC162+'[4]УК ВР декабрь нар'!ED162+'[4]УК ВР декабрь нар'!EE162+'[4]УК ВР декабрь нар'!EF162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нар'!DG162+'[4]УК ВР декабрь нар'!EP162</f>
        <v>29876.123410481214</v>
      </c>
    </row>
    <row r="40" spans="1:12" ht="72" customHeight="1" x14ac:dyDescent="0.25">
      <c r="A40" s="67" t="s">
        <v>74</v>
      </c>
      <c r="B40" s="81"/>
      <c r="C40" s="81"/>
      <c r="D40" s="81"/>
      <c r="E40" s="82"/>
      <c r="F40" s="27">
        <f>SUM(F41:F49)</f>
        <v>375464.53769999999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6">
        <f>'[4]УК ВР декабрь нар'!$EU162+'[4]УК ВР декабрь нар'!FV162+'[4]УК ВР декабрь нар'!EY162</f>
        <v>361516.05</v>
      </c>
      <c r="L41" s="32"/>
    </row>
    <row r="42" spans="1:12" ht="15.75" hidden="1" x14ac:dyDescent="0.25">
      <c r="A42" s="73" t="s">
        <v>31</v>
      </c>
      <c r="B42" s="68"/>
      <c r="C42" s="68"/>
      <c r="D42" s="68"/>
      <c r="E42" s="68"/>
      <c r="F42" s="26"/>
    </row>
    <row r="43" spans="1:12" ht="15.75" hidden="1" x14ac:dyDescent="0.25">
      <c r="A43" s="80" t="s">
        <v>21</v>
      </c>
      <c r="B43" s="80"/>
      <c r="C43" s="80"/>
      <c r="D43" s="80"/>
      <c r="E43" s="73"/>
      <c r="F43" s="26"/>
    </row>
    <row r="44" spans="1:12" ht="15.75" hidden="1" x14ac:dyDescent="0.25">
      <c r="A44" s="73" t="s">
        <v>17</v>
      </c>
      <c r="B44" s="68"/>
      <c r="C44" s="68"/>
      <c r="D44" s="68"/>
      <c r="E44" s="68"/>
      <c r="F44" s="26"/>
    </row>
    <row r="45" spans="1:12" ht="15.75" hidden="1" x14ac:dyDescent="0.25">
      <c r="A45" s="80" t="s">
        <v>22</v>
      </c>
      <c r="B45" s="80"/>
      <c r="C45" s="80"/>
      <c r="D45" s="80"/>
      <c r="E45" s="73"/>
      <c r="F45" s="26"/>
    </row>
    <row r="46" spans="1:12" ht="15.75" hidden="1" x14ac:dyDescent="0.25">
      <c r="A46" s="73" t="s">
        <v>17</v>
      </c>
      <c r="B46" s="68"/>
      <c r="C46" s="68"/>
      <c r="D46" s="68"/>
      <c r="E46" s="68"/>
      <c r="F46" s="26"/>
    </row>
    <row r="47" spans="1:12" ht="15.75" hidden="1" x14ac:dyDescent="0.25">
      <c r="A47" s="80" t="s">
        <v>18</v>
      </c>
      <c r="B47" s="80"/>
      <c r="C47" s="80"/>
      <c r="D47" s="80"/>
      <c r="E47" s="73"/>
      <c r="F47" s="26">
        <f>'[4]УК ВР декабрь нар'!EW162+'[4]УК ВР декабрь нар'!FA162+'[4]УК ВР декабрь нар'!FZ162</f>
        <v>1897.3982999999998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6">
        <f>'[4]УК ВР декабрь нар'!FL162+'[4]УК ВР декабрь нар'!GG162</f>
        <v>12051.089400000001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нар'!FS162+'[4]УК ВР декабрь нар'!GL162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3"/>
    </row>
    <row r="51" spans="1:15" ht="15.75" x14ac:dyDescent="0.25">
      <c r="A51" s="70" t="s">
        <v>75</v>
      </c>
      <c r="B51" s="71"/>
      <c r="C51" s="71"/>
      <c r="D51" s="71"/>
      <c r="E51" s="72"/>
      <c r="F51" s="27">
        <f>F26+F33+F40+F50</f>
        <v>688346.44533874607</v>
      </c>
      <c r="G51" s="20"/>
      <c r="K51" s="20"/>
    </row>
    <row r="52" spans="1:15" ht="15.75" x14ac:dyDescent="0.25">
      <c r="A52" s="34" t="s">
        <v>66</v>
      </c>
      <c r="B52" s="42"/>
      <c r="C52" s="42"/>
      <c r="D52" s="42"/>
      <c r="E52" s="42"/>
      <c r="F52" s="27">
        <f>F53+F54+F55</f>
        <v>234879.69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45184.15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189695.54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64" t="s">
        <v>67</v>
      </c>
      <c r="B56" s="64"/>
      <c r="C56" s="64"/>
      <c r="D56" s="64"/>
      <c r="E56" s="64"/>
      <c r="F56" s="27">
        <f>F51+F52</f>
        <v>923226.13533874601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1104312.22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1096312.92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533926.80679142964</v>
      </c>
      <c r="H59" s="29"/>
      <c r="K59" s="20"/>
    </row>
    <row r="61" spans="1:15" ht="37.15" customHeight="1" x14ac:dyDescent="0.2">
      <c r="A61" s="122" t="s">
        <v>79</v>
      </c>
      <c r="B61" s="122"/>
      <c r="C61" s="122"/>
      <c r="D61" s="122"/>
      <c r="E61" s="122"/>
      <c r="F61" s="44">
        <f>F59-G17</f>
        <v>314385.93679142965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H64" sqref="H6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'Р-Крестьянская 35(2021)'!A2:G2</f>
        <v>перед собственниками дома по адресу: ул. Р-Крестьянская 35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74491.570000000007</v>
      </c>
      <c r="F10" s="57">
        <f>SUM(F11:F16)</f>
        <v>147153.61000000002</v>
      </c>
      <c r="G10" s="57">
        <f>SUM(G11:G16)</f>
        <v>55255.170000000006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5724.78</v>
      </c>
      <c r="G11" s="19">
        <v>-5633.66</v>
      </c>
    </row>
    <row r="12" spans="1:9" ht="15.75" x14ac:dyDescent="0.25">
      <c r="A12" s="124" t="s">
        <v>10</v>
      </c>
      <c r="B12" s="125"/>
      <c r="C12" s="125"/>
      <c r="D12" s="126"/>
      <c r="E12" s="19"/>
      <c r="F12" s="19"/>
      <c r="G12" s="19"/>
    </row>
    <row r="13" spans="1:9" ht="15.75" x14ac:dyDescent="0.25">
      <c r="A13" s="124" t="s">
        <v>11</v>
      </c>
      <c r="B13" s="125"/>
      <c r="C13" s="125"/>
      <c r="D13" s="126"/>
      <c r="E13" s="19">
        <v>-4082.73</v>
      </c>
      <c r="F13" s="19">
        <v>-1932.22</v>
      </c>
      <c r="G13" s="19">
        <v>5320.26</v>
      </c>
    </row>
    <row r="14" spans="1:9" ht="15.75" x14ac:dyDescent="0.25">
      <c r="A14" s="124" t="s">
        <v>12</v>
      </c>
      <c r="B14" s="125"/>
      <c r="C14" s="125"/>
      <c r="D14" s="126"/>
      <c r="E14" s="19">
        <v>-9737.91</v>
      </c>
      <c r="F14" s="19">
        <v>-4766.5600000000004</v>
      </c>
      <c r="G14" s="19">
        <v>11084.01</v>
      </c>
    </row>
    <row r="15" spans="1:9" ht="15.75" x14ac:dyDescent="0.25">
      <c r="A15" s="128" t="s">
        <v>13</v>
      </c>
      <c r="B15" s="128"/>
      <c r="C15" s="128"/>
      <c r="D15" s="128"/>
      <c r="E15" s="19">
        <v>94263.82</v>
      </c>
      <c r="F15" s="19">
        <v>151400.35</v>
      </c>
      <c r="G15" s="19">
        <v>41409.83</v>
      </c>
    </row>
    <row r="16" spans="1:9" ht="15.75" x14ac:dyDescent="0.25">
      <c r="A16" s="124" t="s">
        <v>82</v>
      </c>
      <c r="B16" s="125"/>
      <c r="C16" s="125"/>
      <c r="D16" s="126"/>
      <c r="E16" s="19">
        <v>-5951.61</v>
      </c>
      <c r="F16" s="19">
        <v>-3272.74</v>
      </c>
      <c r="G16" s="19">
        <v>3074.73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1173213.3600000001</v>
      </c>
      <c r="F17" s="19">
        <v>1133718.97</v>
      </c>
      <c r="G17" s="19">
        <v>228106.52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E22+E23+E24</f>
        <v>31753</v>
      </c>
      <c r="F21" s="58">
        <f t="shared" ref="F21:G21" si="0">F22+F23+F24</f>
        <v>28994.57</v>
      </c>
      <c r="G21" s="58">
        <f t="shared" si="0"/>
        <v>6418.16</v>
      </c>
    </row>
    <row r="22" spans="1:10" ht="15.75" x14ac:dyDescent="0.25">
      <c r="A22" s="124" t="s">
        <v>55</v>
      </c>
      <c r="B22" s="125"/>
      <c r="C22" s="125"/>
      <c r="D22" s="126"/>
      <c r="E22" s="19">
        <v>2294.94</v>
      </c>
      <c r="F22" s="19">
        <v>2101.2199999999998</v>
      </c>
      <c r="G22" s="19">
        <v>480.01</v>
      </c>
    </row>
    <row r="23" spans="1:10" ht="15.75" x14ac:dyDescent="0.25">
      <c r="A23" s="124" t="s">
        <v>56</v>
      </c>
      <c r="B23" s="125"/>
      <c r="C23" s="125"/>
      <c r="D23" s="126"/>
      <c r="E23" s="19"/>
      <c r="F23" s="19"/>
      <c r="G23" s="19"/>
    </row>
    <row r="24" spans="1:10" ht="15.75" x14ac:dyDescent="0.25">
      <c r="A24" s="124" t="s">
        <v>57</v>
      </c>
      <c r="B24" s="125"/>
      <c r="C24" s="125"/>
      <c r="D24" s="126"/>
      <c r="E24" s="19">
        <v>29458.06</v>
      </c>
      <c r="F24" s="19">
        <v>26893.35</v>
      </c>
      <c r="G24" s="19">
        <v>5938.15</v>
      </c>
    </row>
    <row r="25" spans="1:10" ht="15.75" x14ac:dyDescent="0.25">
      <c r="A25" s="124" t="s">
        <v>88</v>
      </c>
      <c r="B25" s="125"/>
      <c r="C25" s="125"/>
      <c r="D25" s="126"/>
      <c r="E25" s="19">
        <v>542.04999999999995</v>
      </c>
      <c r="F25" s="19">
        <v>4.76</v>
      </c>
      <c r="G25" s="19">
        <v>537.29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89</v>
      </c>
      <c r="B30" s="65"/>
      <c r="C30" s="65"/>
      <c r="D30" s="65"/>
      <c r="E30" s="65"/>
      <c r="F30" s="40">
        <f>'Р-Крестьянская 35(2021)'!F59</f>
        <v>533926.80679142964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90007.070189572987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'[6]УК ВР декабрь нар'!W162+'[6]УК ВР декабрь нар'!EX162</f>
        <v>18196.492135231252</v>
      </c>
      <c r="G33" s="1"/>
      <c r="H33" s="1"/>
      <c r="L33" s="32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'[6]УК ВР декабрь нар'!X162+'[6]УК ВР декабрь нар'!EY162</f>
        <v>4227.1304921447472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'[6]УК ВР декабрь нар'!Y162+'[6]УК ВР декабрь нар'!EZ162+'[6]УК ВР декабрь нар'!FB162+'[6]УК ВР декабрь нар'!AW162</f>
        <v>15019.7999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'[6]УК ВР декабрь нар'!AV162+'[6]УК ВР декабрь нар'!FQ162</f>
        <v>34767.384750029611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нар'!AY162+'[6]УК ВР декабрь нар'!FR162</f>
        <v>17796.262912167378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SUM(F40:F44)+70732.77</f>
        <v>209493.18335866719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нар'!CQ162+'[6]УК ВР декабрь нар'!DX162</f>
        <v>56501.933221961532</v>
      </c>
      <c r="G40" s="1"/>
      <c r="H40" s="1"/>
      <c r="L40" s="32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нар'!CR162+'[6]УК ВР декабрь нар'!DY162</f>
        <v>13602.799619026571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нар'!DZ162+'[6]УК ВР декабрь нар'!CS162</f>
        <v>28926.136656226212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нар'!DE162+'[6]УК ВР декабрь нар'!ET162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нар'!DI162+'[6]УК ВР декабрь нар'!EU162</f>
        <v>39729.543861452861</v>
      </c>
      <c r="G44" s="1"/>
      <c r="H44" s="1"/>
    </row>
    <row r="45" spans="1:12" ht="63.6" customHeight="1" x14ac:dyDescent="0.25">
      <c r="A45" s="67" t="s">
        <v>74</v>
      </c>
      <c r="B45" s="81"/>
      <c r="C45" s="81"/>
      <c r="D45" s="81"/>
      <c r="E45" s="82"/>
      <c r="F45" s="27">
        <f>SUM(F46:F54)</f>
        <v>347189.28279999999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'[6]УК ВР декабрь нар'!GH162</f>
        <v>346028.95</v>
      </c>
      <c r="G46" s="1"/>
      <c r="H46" s="1"/>
      <c r="L46" s="32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'[6]УК ВР декабрь нар'!GK162+'[6]УК ВР декабрь нар'!GL162+'[6]УК ВР декабрь нар'!GN162+'[6]УК ВР декабрь нар'!GO162+'[6]УК ВР декабрь нар'!GP162+'[6]УК ВР декабрь нар'!GQ162+'[6]УК ВР декабрь нар'!GR162+'[6]УК ВР декабрь нар'!GS162+'[6]УК ВР декабрь нар'!GT162+'[6]УК ВР декабрь нар'!GU162+'[6]УК ВР декабрь нар'!GV162</f>
        <v>1160.3327999999999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3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646689.53634824022</v>
      </c>
      <c r="H56" s="1"/>
      <c r="K56" s="20"/>
    </row>
    <row r="57" spans="1:15" ht="15.75" x14ac:dyDescent="0.25">
      <c r="A57" s="34" t="s">
        <v>66</v>
      </c>
      <c r="B57" s="43"/>
      <c r="C57" s="43"/>
      <c r="D57" s="43"/>
      <c r="E57" s="43"/>
      <c r="F57" s="27">
        <f>F58+F59+F60</f>
        <v>154519.87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28161.78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126358.09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64" t="s">
        <v>67</v>
      </c>
      <c r="B61" s="64"/>
      <c r="C61" s="64"/>
      <c r="D61" s="64"/>
      <c r="E61" s="64"/>
      <c r="F61" s="27">
        <f>F56+F57</f>
        <v>801209.40634824021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1173213.3600000001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1133718.97</v>
      </c>
      <c r="G63" s="1"/>
      <c r="H63" s="29"/>
    </row>
    <row r="64" spans="1:15" ht="15.75" x14ac:dyDescent="0.25">
      <c r="A64" s="66" t="s">
        <v>90</v>
      </c>
      <c r="B64" s="66"/>
      <c r="C64" s="66"/>
      <c r="D64" s="66"/>
      <c r="E64" s="66"/>
      <c r="F64" s="27">
        <f>F30+F62-F61</f>
        <v>905930.76044318953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677824.24044318951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2" zoomScale="90" zoomScaleNormal="90" workbookViewId="0">
      <selection activeCell="J45" sqref="J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bestFit="1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'Р-Крестьянская 35(2022)'!A2:G2</f>
        <v>перед собственниками дома по адресу: ул. Р-Крестьянская 35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-13443.71</v>
      </c>
      <c r="F10" s="57">
        <f>SUM(F11:F16)</f>
        <v>5367.9699999999993</v>
      </c>
      <c r="G10" s="57">
        <f>SUM(G11:G16)</f>
        <v>25359.479999999996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0</v>
      </c>
      <c r="G11" s="19">
        <v>-5633.66</v>
      </c>
    </row>
    <row r="12" spans="1:9" ht="15.75" x14ac:dyDescent="0.25">
      <c r="A12" s="124" t="s">
        <v>10</v>
      </c>
      <c r="B12" s="125"/>
      <c r="C12" s="125"/>
      <c r="D12" s="126"/>
      <c r="E12" s="19">
        <v>0</v>
      </c>
      <c r="F12" s="19">
        <v>0</v>
      </c>
      <c r="G12" s="19">
        <v>0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0</v>
      </c>
      <c r="G13" s="19">
        <v>5320.26</v>
      </c>
    </row>
    <row r="14" spans="1:9" ht="15.75" x14ac:dyDescent="0.25">
      <c r="A14" s="124" t="s">
        <v>12</v>
      </c>
      <c r="B14" s="125"/>
      <c r="C14" s="125"/>
      <c r="D14" s="126"/>
      <c r="E14" s="19">
        <v>0</v>
      </c>
      <c r="F14" s="19">
        <v>0</v>
      </c>
      <c r="G14" s="19">
        <v>0</v>
      </c>
    </row>
    <row r="15" spans="1:9" ht="15.75" x14ac:dyDescent="0.25">
      <c r="A15" s="128" t="s">
        <v>93</v>
      </c>
      <c r="B15" s="128"/>
      <c r="C15" s="128"/>
      <c r="D15" s="128"/>
      <c r="E15" s="19">
        <v>-11000.34</v>
      </c>
      <c r="F15" s="19">
        <v>7400.78</v>
      </c>
      <c r="G15" s="19">
        <v>23008.71</v>
      </c>
    </row>
    <row r="16" spans="1:9" ht="15.75" x14ac:dyDescent="0.25">
      <c r="A16" s="124" t="s">
        <v>82</v>
      </c>
      <c r="B16" s="125"/>
      <c r="C16" s="125"/>
      <c r="D16" s="126"/>
      <c r="E16" s="19">
        <v>-2443.37</v>
      </c>
      <c r="F16" s="19">
        <v>-2032.81</v>
      </c>
      <c r="G16" s="19">
        <v>2664.17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1118976.19</v>
      </c>
      <c r="F17" s="19">
        <v>1110168.6200000001</v>
      </c>
      <c r="G17" s="19">
        <v>236914.09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36239.449999999997</v>
      </c>
      <c r="F21" s="58">
        <f>SUM(F22:F25)</f>
        <v>36340.239999999998</v>
      </c>
      <c r="G21" s="58">
        <f>SUM(G22:G25)</f>
        <v>6854.66</v>
      </c>
    </row>
    <row r="22" spans="1:10" ht="15.75" x14ac:dyDescent="0.25">
      <c r="A22" s="124" t="s">
        <v>94</v>
      </c>
      <c r="B22" s="125"/>
      <c r="C22" s="125"/>
      <c r="D22" s="126"/>
      <c r="E22" s="19">
        <v>606.70000000000005</v>
      </c>
      <c r="F22" s="19">
        <v>669.86</v>
      </c>
      <c r="G22" s="19">
        <v>416.85</v>
      </c>
    </row>
    <row r="23" spans="1:10" ht="15.75" x14ac:dyDescent="0.25">
      <c r="A23" s="124" t="s">
        <v>95</v>
      </c>
      <c r="B23" s="125"/>
      <c r="C23" s="125"/>
      <c r="D23" s="126"/>
      <c r="E23" s="19">
        <v>0</v>
      </c>
      <c r="F23" s="19">
        <v>0</v>
      </c>
      <c r="G23" s="19">
        <v>0</v>
      </c>
    </row>
    <row r="24" spans="1:10" ht="15.75" x14ac:dyDescent="0.25">
      <c r="A24" s="124" t="s">
        <v>57</v>
      </c>
      <c r="B24" s="125"/>
      <c r="C24" s="125"/>
      <c r="D24" s="126"/>
      <c r="E24" s="19">
        <v>34297.08</v>
      </c>
      <c r="F24" s="19">
        <v>34047.57</v>
      </c>
      <c r="G24" s="19">
        <v>6187.66</v>
      </c>
    </row>
    <row r="25" spans="1:10" ht="15.75" x14ac:dyDescent="0.25">
      <c r="A25" s="124" t="s">
        <v>88</v>
      </c>
      <c r="B25" s="125"/>
      <c r="C25" s="125"/>
      <c r="D25" s="126"/>
      <c r="E25" s="19">
        <v>1335.67</v>
      </c>
      <c r="F25" s="19">
        <v>1622.81</v>
      </c>
      <c r="G25" s="19">
        <v>250.15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96</v>
      </c>
      <c r="B30" s="65"/>
      <c r="C30" s="65"/>
      <c r="D30" s="65"/>
      <c r="E30" s="65"/>
      <c r="F30" s="40">
        <f>'Р-Крестьянская 35(2022)'!F64</f>
        <v>905930.76044318953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98665.737581798938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'[7]УК ВР декабрь нар'!W162+'[7]УК ВР декабрь нар'!FE162</f>
        <v>6679.8450448910171</v>
      </c>
      <c r="G33" s="1"/>
      <c r="H33" s="1"/>
      <c r="L33" s="45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'[7]УК ВР декабрь нар'!FF162+'[7]УК ВР декабрь нар'!X162</f>
        <v>1621.075795109979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'[7]УК ВР декабрь нар'!Y162+'[7]УК ВР декабрь нар'!FH162+'[7]УК ВР декабрь нар'!AW162</f>
        <v>6223.2909000000009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'[7]УК ВР декабрь нар'!AV162+'[7]УК ВР декабрь нар'!FX162</f>
        <v>77464.598500010703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нар'!FY162+'[7]УК ВР декабрь нар'!AX162</f>
        <v>6676.9273417872419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SUM(F40:F44)+141134.37</f>
        <v>325864.68873953645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нар'!CQ162+'[7]УК ВР декабрь нар'!CT162+'[7]УК ВР декабрь нар'!ED162+'[7]УК ВР декабрь нар'!EE162</f>
        <v>168186.35032958636</v>
      </c>
      <c r="G40" s="1"/>
      <c r="H40" s="1"/>
      <c r="L40" s="32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нар'!CR162+'[7]УК ВР декабрь нар'!EF162</f>
        <v>3057.6951536087681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нар'!CS162+'[7]УК ВР декабрь нар'!EG162</f>
        <v>4224.8619989403896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нар'!FA162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нар'!DI162+'[7]УК ВР декабрь нар'!FB162</f>
        <v>9261.4112574009541</v>
      </c>
      <c r="G44" s="1"/>
      <c r="H44" s="1"/>
    </row>
    <row r="45" spans="1:12" ht="63.6" customHeight="1" x14ac:dyDescent="0.25">
      <c r="A45" s="67" t="s">
        <v>74</v>
      </c>
      <c r="B45" s="81"/>
      <c r="C45" s="81"/>
      <c r="D45" s="81"/>
      <c r="E45" s="82"/>
      <c r="F45" s="27">
        <f>SUM(F46:F54)</f>
        <v>323013.41930000001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'[7]УК ВР декабрь нар'!GO162+'[7]УК ВР декабрь нар'!GP162</f>
        <v>322239.71000000002</v>
      </c>
      <c r="G46" s="1"/>
      <c r="H46" s="1"/>
      <c r="L46" s="32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'[7]УК ВР декабрь нар'!GR162+'[7]УК ВР декабрь нар'!GS162+'[7]УК ВР декабрь нар'!GT162+'[7]УК ВР декабрь нар'!GU162+'[7]УК ВР декабрь нар'!GV162+'[7]УК ВР декабрь нар'!GW162+'[7]УК ВР декабрь нар'!GX162+'[7]УК ВР декабрь нар'!GY162+'[7]УК ВР декабрь нар'!GZ162</f>
        <v>773.70930000000021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3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747543.84562133532</v>
      </c>
      <c r="H56" s="1"/>
      <c r="K56" s="20"/>
    </row>
    <row r="57" spans="1:15" ht="15.75" x14ac:dyDescent="0.25">
      <c r="A57" s="34" t="s">
        <v>66</v>
      </c>
      <c r="B57" s="61"/>
      <c r="C57" s="61"/>
      <c r="D57" s="61"/>
      <c r="E57" s="61"/>
      <c r="F57" s="27">
        <f>F58+F59+F60</f>
        <v>146588.71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24649.06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121939.65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64" t="s">
        <v>67</v>
      </c>
      <c r="B61" s="64"/>
      <c r="C61" s="64"/>
      <c r="D61" s="64"/>
      <c r="E61" s="64"/>
      <c r="F61" s="27">
        <f>F56+F57</f>
        <v>894132.55562133528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1118976.19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1110168.6200000001</v>
      </c>
      <c r="G63" s="1"/>
      <c r="H63" s="29"/>
    </row>
    <row r="64" spans="1:15" ht="15.75" x14ac:dyDescent="0.25">
      <c r="A64" s="66" t="s">
        <v>90</v>
      </c>
      <c r="B64" s="66"/>
      <c r="C64" s="66"/>
      <c r="D64" s="66"/>
      <c r="E64" s="66"/>
      <c r="F64" s="27">
        <f>F30+F62-F61</f>
        <v>1130774.3948218543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893860.30482185434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35</vt:lpstr>
      <vt:lpstr>Р-Крестьянская 35(2019)</vt:lpstr>
      <vt:lpstr>Р-Крестьянская 35(2020)</vt:lpstr>
      <vt:lpstr>Р-Крестьянская 35(2021)</vt:lpstr>
      <vt:lpstr>Р-Крестьянская 35(2022)</vt:lpstr>
      <vt:lpstr>Р-Крестьянская 35(2023)</vt:lpstr>
      <vt:lpstr>'Р-Крестьянская 35'!Область_печати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2024-05-20T07:12:33Z</cp:lastPrinted>
  <dcterms:created xsi:type="dcterms:W3CDTF">2013-05-24T09:13:10Z</dcterms:created>
  <dcterms:modified xsi:type="dcterms:W3CDTF">2024-05-20T07:12:36Z</dcterms:modified>
</cp:coreProperties>
</file>